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12.1\отдел финансового планирования\БЮДЖЕТ 2025\3.Изменения\Июнь\САМАЯ-САМАЯ Последняя версия\"/>
    </mc:Choice>
  </mc:AlternateContent>
  <bookViews>
    <workbookView xWindow="0" yWindow="0" windowWidth="19200" windowHeight="116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Лист1!$A$1:$C$23</definedName>
  </definedNames>
  <calcPr calcId="162913"/>
</workbook>
</file>

<file path=xl/calcChain.xml><?xml version="1.0" encoding="utf-8"?>
<calcChain xmlns="http://schemas.openxmlformats.org/spreadsheetml/2006/main">
  <c r="C20" i="1" l="1"/>
  <c r="B17" i="2" l="1"/>
  <c r="B18" i="2"/>
  <c r="B19" i="2"/>
  <c r="B20" i="2"/>
  <c r="B21" i="2"/>
  <c r="B22" i="2"/>
  <c r="B23" i="2"/>
  <c r="B24" i="2"/>
  <c r="B25" i="2"/>
  <c r="B26" i="2"/>
  <c r="B27" i="2"/>
  <c r="B28" i="2"/>
  <c r="B16" i="2"/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" i="2"/>
  <c r="D22" i="1" l="1"/>
  <c r="D20" i="1"/>
  <c r="D19" i="1"/>
  <c r="D18" i="1" s="1"/>
  <c r="D17" i="1" s="1"/>
  <c r="D16" i="1"/>
  <c r="D11" i="1"/>
  <c r="D10" i="1" s="1"/>
  <c r="D23" i="1" l="1"/>
  <c r="C16" i="1"/>
  <c r="C18" i="1" l="1"/>
  <c r="J12" i="1" l="1"/>
  <c r="L12" i="1" s="1"/>
  <c r="J13" i="1"/>
  <c r="L13" i="1" s="1"/>
  <c r="J14" i="1"/>
  <c r="L14" i="1" s="1"/>
  <c r="J16" i="1"/>
  <c r="L16" i="1" s="1"/>
  <c r="J19" i="1"/>
  <c r="L19" i="1" s="1"/>
  <c r="J20" i="1"/>
  <c r="L20" i="1" s="1"/>
  <c r="J22" i="1"/>
  <c r="L22" i="1" s="1"/>
  <c r="E20" i="1" l="1"/>
  <c r="E23" i="1" l="1"/>
  <c r="C11" i="1"/>
  <c r="J11" i="1" l="1"/>
  <c r="L11" i="1" s="1"/>
  <c r="C10" i="1"/>
  <c r="J10" i="1" s="1"/>
  <c r="L10" i="1" s="1"/>
  <c r="C17" i="1" l="1"/>
  <c r="J17" i="1" s="1"/>
  <c r="L17" i="1" s="1"/>
  <c r="J18" i="1"/>
  <c r="L18" i="1" s="1"/>
  <c r="C23" i="1"/>
  <c r="C25" i="1" s="1"/>
  <c r="J23" i="1" l="1"/>
  <c r="L23" i="1" s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=CONCATENATE(MID([КД__Сопоставимый.КД__Сопоставимый]."Код";4;1);" ";MID([КД__Сопоставимый.КД__Сопоставимый]."Код";5;2);" ";MID([КД__Сопоставимый.КД__Сопоставимый]."Код";7;5);" ";MID([КД__Сопоставимый.КД__Сопоставимый]."Код";12;2);" ";MID([КД__Сопоставимый.КД__Сопоставимый]."Код";14;4);" ";MID([КД__Сопоставимый.КД__Сопоставимый]."Код";18;3))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"Наименование"
Итоги подводятся только по видимым элементам (типовая формула).
Включена типовая формула:
=Ссылка на ось строк</t>
        </r>
      </text>
    </comment>
    <comment ref="C10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"ФО_Результат доходов без расщепления"; Мера "Прогноз"
Итоги подводятся только по видимым элементам (сумма).
Частный фильтр "Период.Период"
[2017]
Параметр "ОФГ"
Частный фильтр "Источники данных"
[ФО Проект бюджета - 2017]
Параметр "Источники данных"
Частный фильтр "Районы.Сопоставимый"
[Самара].[Железнодорожный район]
Частный фильтр "Вариант.Проект доходов"
[Основной]
Параметр "Вариант"</t>
        </r>
      </text>
    </comment>
    <comment ref="D10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"ФО_Результат доходов без расщепления"; Мера "Прогноз"
Итоги подводятся только по видимым элементам (сумма).
Частный фильтр "Период.Период"
[2017]
Параметр "ОФГ"
Частный фильтр "Источники данных"
[ФО Проект бюджета - 2017]
Параметр "Источники данных"
Частный фильтр "Районы.Сопоставимый"
[Самара].[Железнодорожный район]
Частный фильтр "Вариант.Проект доходов"
[Основной]
Параметр "Вариант"</t>
        </r>
      </text>
    </comment>
  </commentList>
</comments>
</file>

<file path=xl/sharedStrings.xml><?xml version="1.0" encoding="utf-8"?>
<sst xmlns="http://schemas.openxmlformats.org/spreadsheetml/2006/main" count="48" uniqueCount="46">
  <si>
    <t>тыс. рублей</t>
  </si>
  <si>
    <t>Код доходов бюджета</t>
  </si>
  <si>
    <t>Наименование доходов</t>
  </si>
  <si>
    <t>Сумма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</si>
  <si>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</si>
  <si>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</si>
  <si>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</si>
  <si>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</si>
  <si>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ИТОГО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</si>
  <si>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</si>
  <si>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</si>
  <si>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</si>
  <si>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</si>
  <si>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</si>
  <si>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</si>
  <si>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1 16 00000 00 0000 000</t>
  </si>
  <si>
    <t>ШТРАФЫ, САНКЦИИ, ВОЗМЕЩЕНИЕ УЩЕРБА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</si>
  <si>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</si>
  <si>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</si>
  <si>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</si>
  <si>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                                               к Решению Совета депутатов Железнодорожного внутригородского района городского округа Самара</t>
  </si>
  <si>
    <t>1 08 00000 00 0000 000</t>
  </si>
  <si>
    <t>ГОСУДАРСТВЕННАЯ ПОШЛИНА</t>
  </si>
  <si>
    <t>2 02 10000 00 0000 150</t>
  </si>
  <si>
    <t>2 02 40000 00 0000 150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</si>
  <si>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</si>
  <si>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</si>
  <si>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2 02 20000 00 0000 150</t>
  </si>
  <si>
    <t xml:space="preserve">                                                      Приложение 1</t>
  </si>
  <si>
    <t>на 01.01.2024</t>
  </si>
  <si>
    <t>Доходы бюджета Железнодорожного внутригородского района городского округа Самара Самарской области на 2025 год  по кодам видов доходов, подвидов доходов</t>
  </si>
  <si>
    <t>ДФ для расчета ДФ</t>
  </si>
  <si>
    <t>Изменения</t>
  </si>
  <si>
    <t>Субвенции бюджетам бюджетной системы Российской Федерации</t>
  </si>
  <si>
    <t>2 02 30000 00 0000 150</t>
  </si>
  <si>
    <t>19907,0-367,3</t>
  </si>
  <si>
    <t>61159,0+367,3</t>
  </si>
  <si>
    <t>1317,2+4453,9</t>
  </si>
  <si>
    <t xml:space="preserve">                                                                     от "_____" _____________ 2025 г. № ____</t>
  </si>
  <si>
    <t>Приложение 1</t>
  </si>
  <si>
    <t>1 14 00 000 00 0000 000</t>
  </si>
  <si>
    <t>ДОХОДЫ ОТ ПРОДАЖИ МАТЕРИАЛЬНЫХ И НЕМАТЕРИАЛЬНЫХ АКТИВОВ</t>
  </si>
  <si>
    <t>0+266,7</t>
  </si>
  <si>
    <t>223290,8+266,7</t>
  </si>
  <si>
    <t>Дефицит</t>
  </si>
  <si>
    <t>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</si>
</sst>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_ ;[Red]\-#,##0.0\ "/>
    <numFmt numFmtId="166" formatCode="#,##0.00_ ;[Red]\-#,##0.00\ "/>
    <numFmt numFmtId="167" formatCode="0.0%"/>
    <numFmt numFmtId="168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4"/>
      <name val="Arial"/>
      <family val="2"/>
      <charset val="204"/>
    </font>
    <font>
      <i/>
      <sz val="14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1" applyNumberFormat="0">
      <alignment vertical="top" wrapText="1" readingOrder="1"/>
      <protection locked="0"/>
    </xf>
    <xf numFmtId="0" fontId="1" fillId="0" borderId="1" applyNumberFormat="0">
      <alignment horizontal="right" vertical="top"/>
    </xf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10" fillId="0" borderId="1" xfId="1" applyNumberFormat="1" applyFont="1">
      <alignment vertical="top" wrapText="1" readingOrder="1"/>
      <protection locked="0"/>
    </xf>
    <xf numFmtId="0" fontId="11" fillId="0" borderId="1" xfId="1" applyNumberFormat="1" applyFont="1">
      <alignment vertical="top" wrapText="1" readingOrder="1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1" applyNumberFormat="1" applyFont="1" applyFill="1">
      <alignment vertical="top" wrapText="1" readingOrder="1"/>
      <protection locked="0"/>
    </xf>
    <xf numFmtId="0" fontId="13" fillId="0" borderId="1" xfId="1" applyNumberFormat="1" applyFont="1">
      <alignment vertical="top" wrapText="1" readingOrder="1"/>
      <protection locked="0"/>
    </xf>
    <xf numFmtId="0" fontId="14" fillId="0" borderId="0" xfId="0" applyFont="1"/>
    <xf numFmtId="164" fontId="13" fillId="0" borderId="1" xfId="2" applyNumberFormat="1" applyFont="1">
      <alignment horizontal="right" vertical="top"/>
    </xf>
    <xf numFmtId="164" fontId="15" fillId="0" borderId="1" xfId="2" applyNumberFormat="1" applyFont="1">
      <alignment horizontal="right" vertical="top"/>
    </xf>
    <xf numFmtId="164" fontId="15" fillId="2" borderId="1" xfId="2" applyNumberFormat="1" applyFont="1" applyFill="1">
      <alignment horizontal="right" vertical="top"/>
    </xf>
    <xf numFmtId="164" fontId="13" fillId="0" borderId="1" xfId="0" applyNumberFormat="1" applyFont="1" applyBorder="1" applyAlignment="1">
      <alignment vertical="center"/>
    </xf>
    <xf numFmtId="165" fontId="16" fillId="0" borderId="0" xfId="0" applyNumberFormat="1" applyFont="1"/>
    <xf numFmtId="0" fontId="16" fillId="0" borderId="0" xfId="0" applyFont="1"/>
    <xf numFmtId="0" fontId="17" fillId="0" borderId="2" xfId="0" applyFont="1" applyFill="1" applyBorder="1" applyAlignment="1">
      <alignment horizontal="center" vertical="center"/>
    </xf>
    <xf numFmtId="164" fontId="18" fillId="2" borderId="1" xfId="2" applyNumberFormat="1" applyFont="1" applyFill="1">
      <alignment horizontal="right" vertical="top"/>
    </xf>
    <xf numFmtId="4" fontId="19" fillId="3" borderId="3" xfId="0" applyNumberFormat="1" applyFont="1" applyFill="1" applyBorder="1" applyAlignment="1">
      <alignment horizontal="right" vertical="center" wrapText="1"/>
    </xf>
    <xf numFmtId="4" fontId="20" fillId="3" borderId="3" xfId="0" applyNumberFormat="1" applyFont="1" applyFill="1" applyBorder="1" applyAlignment="1">
      <alignment horizontal="right" vertical="center" wrapText="1"/>
    </xf>
    <xf numFmtId="0" fontId="21" fillId="3" borderId="3" xfId="0" applyFont="1" applyFill="1" applyBorder="1" applyAlignment="1">
      <alignment horizontal="right" vertical="center" wrapText="1"/>
    </xf>
    <xf numFmtId="0" fontId="19" fillId="3" borderId="3" xfId="0" applyFont="1" applyFill="1" applyBorder="1" applyAlignment="1">
      <alignment horizontal="right" vertical="center" wrapText="1"/>
    </xf>
    <xf numFmtId="0" fontId="20" fillId="3" borderId="3" xfId="0" applyFont="1" applyFill="1" applyBorder="1" applyAlignment="1">
      <alignment horizontal="right" vertical="center" wrapText="1"/>
    </xf>
    <xf numFmtId="166" fontId="0" fillId="0" borderId="0" xfId="0" applyNumberFormat="1"/>
    <xf numFmtId="167" fontId="0" fillId="0" borderId="0" xfId="3" applyNumberFormat="1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22" fillId="3" borderId="0" xfId="0" applyFont="1" applyFill="1" applyAlignment="1">
      <alignment vertical="center" wrapText="1"/>
    </xf>
    <xf numFmtId="164" fontId="13" fillId="0" borderId="1" xfId="2" applyNumberFormat="1" applyFont="1" applyAlignment="1">
      <alignment horizontal="left" vertical="top" wrapText="1"/>
    </xf>
    <xf numFmtId="164" fontId="13" fillId="0" borderId="1" xfId="2" applyNumberFormat="1" applyFont="1" applyAlignment="1">
      <alignment horizontal="left" vertical="top"/>
    </xf>
    <xf numFmtId="165" fontId="0" fillId="0" borderId="0" xfId="0" applyNumberFormat="1"/>
    <xf numFmtId="0" fontId="11" fillId="0" borderId="2" xfId="1" applyNumberFormat="1" applyFont="1" applyFill="1" applyBorder="1">
      <alignment vertical="top" wrapText="1" readingOrder="1"/>
      <protection locked="0"/>
    </xf>
    <xf numFmtId="0" fontId="23" fillId="0" borderId="4" xfId="0" applyFont="1" applyBorder="1" applyAlignment="1">
      <alignment horizontal="center" vertical="center" wrapText="1"/>
    </xf>
    <xf numFmtId="4" fontId="23" fillId="0" borderId="5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 wrapText="1"/>
    </xf>
    <xf numFmtId="4" fontId="24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4" fontId="24" fillId="3" borderId="4" xfId="0" applyNumberFormat="1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168" fontId="19" fillId="0" borderId="4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top" wrapText="1"/>
    </xf>
    <xf numFmtId="0" fontId="2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</cellXfs>
  <cellStyles count="4">
    <cellStyle name="Данные (редактируемые)" xfId="1"/>
    <cellStyle name="Данные (только для чтения)" xfId="2"/>
    <cellStyle name="Обычный" xfId="0" builtinId="0"/>
    <cellStyle name="Процентный" xfId="3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view="pageBreakPreview" topLeftCell="B7" zoomScaleNormal="100" zoomScaleSheetLayoutView="100" workbookViewId="0">
      <selection activeCell="C28" sqref="C28:D33"/>
    </sheetView>
  </sheetViews>
  <sheetFormatPr defaultRowHeight="15" outlineLevelRow="1" x14ac:dyDescent="0.25"/>
  <cols>
    <col min="1" max="1" width="24.7109375" bestFit="1" customWidth="1"/>
    <col min="2" max="2" width="60.42578125" customWidth="1"/>
    <col min="3" max="3" width="21" customWidth="1"/>
    <col min="4" max="4" width="21.42578125" customWidth="1"/>
    <col min="5" max="5" width="22.42578125" customWidth="1"/>
    <col min="6" max="6" width="9.42578125" customWidth="1"/>
    <col min="7" max="7" width="9.140625" customWidth="1"/>
    <col min="8" max="8" width="9.85546875" customWidth="1"/>
    <col min="9" max="9" width="9.140625" customWidth="1"/>
    <col min="10" max="10" width="10.28515625" customWidth="1"/>
    <col min="11" max="11" width="9.140625" customWidth="1"/>
    <col min="12" max="12" width="9.5703125" customWidth="1"/>
    <col min="13" max="13" width="9.140625" customWidth="1"/>
    <col min="14" max="14" width="26.85546875" customWidth="1"/>
    <col min="15" max="15" width="13" customWidth="1"/>
    <col min="17" max="17" width="13.5703125" customWidth="1"/>
  </cols>
  <sheetData>
    <row r="1" spans="1:14" ht="18.75" x14ac:dyDescent="0.3">
      <c r="A1" s="1"/>
      <c r="B1" s="52" t="s">
        <v>28</v>
      </c>
      <c r="C1" s="52"/>
      <c r="D1" s="32"/>
    </row>
    <row r="2" spans="1:14" ht="64.5" customHeight="1" x14ac:dyDescent="0.3">
      <c r="A2" s="1"/>
      <c r="B2" s="53" t="s">
        <v>20</v>
      </c>
      <c r="C2" s="53"/>
      <c r="D2" s="33"/>
    </row>
    <row r="3" spans="1:14" ht="18.75" x14ac:dyDescent="0.3">
      <c r="A3" s="2"/>
      <c r="B3" s="54" t="s">
        <v>38</v>
      </c>
      <c r="C3" s="54"/>
      <c r="D3" s="34"/>
    </row>
    <row r="4" spans="1:14" ht="18.75" x14ac:dyDescent="0.3">
      <c r="A4" s="2"/>
      <c r="B4" s="30"/>
      <c r="C4" s="30"/>
      <c r="D4" s="34"/>
    </row>
    <row r="5" spans="1:14" ht="32.25" customHeight="1" x14ac:dyDescent="0.3">
      <c r="A5" s="2"/>
      <c r="B5" s="3" t="s">
        <v>39</v>
      </c>
      <c r="C5" s="4"/>
      <c r="D5" s="34"/>
    </row>
    <row r="6" spans="1:14" ht="17.25" customHeight="1" x14ac:dyDescent="0.25">
      <c r="A6" s="55" t="s">
        <v>30</v>
      </c>
      <c r="B6" s="55"/>
      <c r="C6" s="55"/>
      <c r="D6" s="35"/>
      <c r="E6" s="20"/>
      <c r="F6" s="20"/>
      <c r="G6" s="20"/>
      <c r="H6" s="20"/>
    </row>
    <row r="7" spans="1:14" ht="44.25" customHeight="1" x14ac:dyDescent="0.25">
      <c r="A7" s="55"/>
      <c r="B7" s="55"/>
      <c r="C7" s="55"/>
      <c r="D7" s="35"/>
      <c r="E7" s="20"/>
      <c r="F7" s="20"/>
      <c r="G7" s="20"/>
      <c r="H7" s="20"/>
    </row>
    <row r="8" spans="1:14" ht="18.75" x14ac:dyDescent="0.3">
      <c r="A8" s="5"/>
      <c r="B8" s="1"/>
      <c r="C8" s="6" t="s">
        <v>0</v>
      </c>
      <c r="D8" s="6" t="s">
        <v>0</v>
      </c>
      <c r="E8" s="20"/>
      <c r="F8" s="20"/>
      <c r="G8" s="20"/>
      <c r="H8" s="20"/>
    </row>
    <row r="9" spans="1:14" x14ac:dyDescent="0.25">
      <c r="A9" s="7" t="s">
        <v>1</v>
      </c>
      <c r="B9" s="7" t="s">
        <v>2</v>
      </c>
      <c r="C9" s="7" t="s">
        <v>3</v>
      </c>
      <c r="D9" s="7" t="s">
        <v>3</v>
      </c>
      <c r="E9" s="21" t="s">
        <v>29</v>
      </c>
      <c r="F9" s="21" t="s">
        <v>31</v>
      </c>
      <c r="G9" s="20"/>
      <c r="H9" s="20"/>
      <c r="N9" t="s">
        <v>32</v>
      </c>
    </row>
    <row r="10" spans="1:14" ht="15.75" thickBot="1" x14ac:dyDescent="0.3">
      <c r="A10" s="8" t="s">
        <v>4</v>
      </c>
      <c r="B10" s="8" t="s">
        <v>5</v>
      </c>
      <c r="C10" s="15">
        <f>C11+C16+C14+C15</f>
        <v>15085.3</v>
      </c>
      <c r="D10" s="15">
        <f>D11+D16+D14+D15</f>
        <v>135449.80000000002</v>
      </c>
      <c r="E10" s="20"/>
      <c r="F10" s="20"/>
      <c r="G10" s="20"/>
      <c r="H10" s="23">
        <v>115802.9</v>
      </c>
      <c r="J10" s="28">
        <f>C10-H10</f>
        <v>-100717.59999999999</v>
      </c>
      <c r="L10" s="29">
        <f>J10/H10</f>
        <v>-0.86973296869076677</v>
      </c>
    </row>
    <row r="11" spans="1:14" ht="15.75" thickBot="1" x14ac:dyDescent="0.3">
      <c r="A11" s="8" t="s">
        <v>9</v>
      </c>
      <c r="B11" s="8" t="s">
        <v>10</v>
      </c>
      <c r="C11" s="15">
        <f>C12+C13</f>
        <v>14583.3</v>
      </c>
      <c r="D11" s="15">
        <f>D12+D13</f>
        <v>134596.1</v>
      </c>
      <c r="E11" s="20"/>
      <c r="F11" s="20"/>
      <c r="G11" s="20"/>
      <c r="H11" s="23">
        <v>115502.9</v>
      </c>
      <c r="J11" s="28">
        <f t="shared" ref="J11:J23" si="0">C11-H11</f>
        <v>-100919.59999999999</v>
      </c>
      <c r="L11" s="29">
        <f t="shared" ref="L11:L23" si="1">J11/H11</f>
        <v>-0.87374083248126233</v>
      </c>
    </row>
    <row r="12" spans="1:14" ht="15.75" thickBot="1" x14ac:dyDescent="0.3">
      <c r="A12" s="9" t="s">
        <v>11</v>
      </c>
      <c r="B12" s="9" t="s">
        <v>12</v>
      </c>
      <c r="C12" s="16">
        <v>9539.2999999999993</v>
      </c>
      <c r="D12" s="16">
        <v>124245.6</v>
      </c>
      <c r="E12" s="20">
        <v>106055.7</v>
      </c>
      <c r="F12" s="20">
        <v>118305.60000000001</v>
      </c>
      <c r="G12" s="19"/>
      <c r="H12" s="24">
        <v>106055.7</v>
      </c>
      <c r="J12" s="28">
        <f t="shared" si="0"/>
        <v>-96516.4</v>
      </c>
      <c r="L12" s="29">
        <f t="shared" si="1"/>
        <v>-0.91005386792034748</v>
      </c>
    </row>
    <row r="13" spans="1:14" ht="15.75" thickBot="1" x14ac:dyDescent="0.3">
      <c r="A13" s="9" t="s">
        <v>13</v>
      </c>
      <c r="B13" s="9" t="s">
        <v>14</v>
      </c>
      <c r="C13" s="16">
        <v>5044</v>
      </c>
      <c r="D13" s="16">
        <v>10350.5</v>
      </c>
      <c r="E13" s="20">
        <v>9447.2000000000007</v>
      </c>
      <c r="F13" s="20">
        <v>11339.7</v>
      </c>
      <c r="G13" s="19"/>
      <c r="H13" s="24">
        <v>9447.2000000000007</v>
      </c>
      <c r="J13" s="28">
        <f t="shared" si="0"/>
        <v>-4403.2000000000007</v>
      </c>
      <c r="L13" s="29">
        <f t="shared" si="1"/>
        <v>-0.46608518926242698</v>
      </c>
    </row>
    <row r="14" spans="1:14" s="14" customFormat="1" ht="15.75" thickBot="1" x14ac:dyDescent="0.3">
      <c r="A14" s="13" t="s">
        <v>21</v>
      </c>
      <c r="B14" s="13" t="s">
        <v>22</v>
      </c>
      <c r="C14" s="15">
        <v>15</v>
      </c>
      <c r="D14" s="15">
        <v>100</v>
      </c>
      <c r="E14" s="20">
        <v>100</v>
      </c>
      <c r="F14" s="20">
        <v>100</v>
      </c>
      <c r="G14" s="19"/>
      <c r="H14" s="25">
        <v>100</v>
      </c>
      <c r="J14" s="28">
        <f t="shared" si="0"/>
        <v>-85</v>
      </c>
      <c r="L14" s="29">
        <f t="shared" si="1"/>
        <v>-0.85</v>
      </c>
    </row>
    <row r="15" spans="1:14" s="14" customFormat="1" ht="30.75" hidden="1" thickBot="1" x14ac:dyDescent="0.3">
      <c r="A15" s="38" t="s">
        <v>40</v>
      </c>
      <c r="B15" s="37" t="s">
        <v>41</v>
      </c>
      <c r="C15" s="15">
        <v>0</v>
      </c>
      <c r="D15" s="15">
        <v>266.7</v>
      </c>
      <c r="E15" s="36"/>
      <c r="F15" s="20"/>
      <c r="G15" s="19"/>
      <c r="H15" s="25"/>
      <c r="J15" s="28"/>
      <c r="L15" s="29"/>
      <c r="N15" s="14" t="s">
        <v>42</v>
      </c>
    </row>
    <row r="16" spans="1:14" ht="15.75" thickBot="1" x14ac:dyDescent="0.3">
      <c r="A16" s="8" t="s">
        <v>15</v>
      </c>
      <c r="B16" s="8" t="s">
        <v>16</v>
      </c>
      <c r="C16" s="15">
        <f>487</f>
        <v>487</v>
      </c>
      <c r="D16" s="15">
        <f>487</f>
        <v>487</v>
      </c>
      <c r="E16" s="20">
        <v>200</v>
      </c>
      <c r="F16" s="20">
        <v>250</v>
      </c>
      <c r="G16" s="20"/>
      <c r="H16" s="26">
        <v>200</v>
      </c>
      <c r="J16" s="28">
        <f t="shared" si="0"/>
        <v>287</v>
      </c>
      <c r="L16" s="29">
        <f t="shared" si="1"/>
        <v>1.4350000000000001</v>
      </c>
      <c r="N16" s="39"/>
    </row>
    <row r="17" spans="1:14" ht="15.75" thickBot="1" x14ac:dyDescent="0.3">
      <c r="A17" s="8" t="s">
        <v>6</v>
      </c>
      <c r="B17" s="8" t="s">
        <v>7</v>
      </c>
      <c r="C17" s="15">
        <f>C18</f>
        <v>93357.1</v>
      </c>
      <c r="D17" s="15">
        <f>D18</f>
        <v>88074.1</v>
      </c>
      <c r="E17" s="20"/>
      <c r="F17" s="20"/>
      <c r="G17" s="20"/>
      <c r="H17" s="23">
        <v>40593.599999999999</v>
      </c>
      <c r="J17" s="28">
        <f t="shared" si="0"/>
        <v>52763.500000000007</v>
      </c>
      <c r="L17" s="29">
        <f t="shared" si="1"/>
        <v>1.2997984904024282</v>
      </c>
    </row>
    <row r="18" spans="1:14" ht="45.75" thickBot="1" x14ac:dyDescent="0.3">
      <c r="A18" s="8" t="s">
        <v>17</v>
      </c>
      <c r="B18" s="8" t="s">
        <v>18</v>
      </c>
      <c r="C18" s="15">
        <f>SUM(C19:C22)</f>
        <v>93357.1</v>
      </c>
      <c r="D18" s="15">
        <f>SUM(D19:D22)</f>
        <v>88074.1</v>
      </c>
      <c r="E18" s="20"/>
      <c r="F18" s="20"/>
      <c r="G18" s="20"/>
      <c r="H18" s="23">
        <v>40593.599999999999</v>
      </c>
      <c r="J18" s="28">
        <f t="shared" si="0"/>
        <v>52763.500000000007</v>
      </c>
      <c r="L18" s="29">
        <f t="shared" si="1"/>
        <v>1.2997984904024282</v>
      </c>
    </row>
    <row r="19" spans="1:14" ht="29.25" outlineLevel="1" thickBot="1" x14ac:dyDescent="0.3">
      <c r="A19" s="12" t="s">
        <v>23</v>
      </c>
      <c r="B19" s="12" t="s">
        <v>19</v>
      </c>
      <c r="C19" s="17">
        <v>23952.7</v>
      </c>
      <c r="D19" s="17">
        <f>19907-367.3</f>
        <v>19539.7</v>
      </c>
      <c r="E19" s="20">
        <v>4819</v>
      </c>
      <c r="F19" s="20">
        <v>19907</v>
      </c>
      <c r="G19" s="20"/>
      <c r="H19" s="27">
        <v>0</v>
      </c>
      <c r="J19" s="28">
        <f t="shared" si="0"/>
        <v>23952.7</v>
      </c>
      <c r="L19" s="29" t="e">
        <f t="shared" si="1"/>
        <v>#DIV/0!</v>
      </c>
      <c r="N19" t="s">
        <v>35</v>
      </c>
    </row>
    <row r="20" spans="1:14" ht="29.25" outlineLevel="1" thickBot="1" x14ac:dyDescent="0.3">
      <c r="A20" s="12" t="s">
        <v>27</v>
      </c>
      <c r="B20" s="12" t="s">
        <v>26</v>
      </c>
      <c r="C20" s="17">
        <f>4453.9+558.8</f>
        <v>5012.7</v>
      </c>
      <c r="D20" s="17">
        <f>1317.2+4453.9</f>
        <v>5771.0999999999995</v>
      </c>
      <c r="E20" s="22">
        <f>9220.6+1180+7152.1</f>
        <v>17552.7</v>
      </c>
      <c r="F20" s="20"/>
      <c r="G20" s="20"/>
      <c r="H20" s="27">
        <v>0</v>
      </c>
      <c r="J20" s="28">
        <f t="shared" si="0"/>
        <v>5012.7</v>
      </c>
      <c r="L20" s="29" t="e">
        <f t="shared" si="1"/>
        <v>#DIV/0!</v>
      </c>
      <c r="N20" t="s">
        <v>37</v>
      </c>
    </row>
    <row r="21" spans="1:14" ht="29.25" outlineLevel="1" thickBot="1" x14ac:dyDescent="0.3">
      <c r="A21" s="12" t="s">
        <v>34</v>
      </c>
      <c r="B21" s="12" t="s">
        <v>33</v>
      </c>
      <c r="C21" s="17">
        <v>1237</v>
      </c>
      <c r="D21" s="17">
        <v>1237</v>
      </c>
      <c r="E21" s="22"/>
      <c r="F21" s="20"/>
      <c r="G21" s="20"/>
      <c r="H21" s="27"/>
      <c r="J21" s="28"/>
      <c r="L21" s="29"/>
      <c r="N21" s="31">
        <v>1237</v>
      </c>
    </row>
    <row r="22" spans="1:14" ht="15.75" thickBot="1" x14ac:dyDescent="0.3">
      <c r="A22" s="12" t="s">
        <v>24</v>
      </c>
      <c r="B22" s="12" t="s">
        <v>25</v>
      </c>
      <c r="C22" s="17">
        <v>63154.7</v>
      </c>
      <c r="D22" s="17">
        <f>61159+367.3</f>
        <v>61526.3</v>
      </c>
      <c r="E22" s="20">
        <v>49072.3</v>
      </c>
      <c r="F22" s="20">
        <v>61159</v>
      </c>
      <c r="G22" s="20"/>
      <c r="H22" s="24">
        <v>40593.599999999999</v>
      </c>
      <c r="J22" s="28">
        <f t="shared" si="0"/>
        <v>22561.1</v>
      </c>
      <c r="L22" s="29">
        <f t="shared" si="1"/>
        <v>0.55577972882424809</v>
      </c>
      <c r="N22" t="s">
        <v>36</v>
      </c>
    </row>
    <row r="23" spans="1:14" ht="15.75" thickBot="1" x14ac:dyDescent="0.3">
      <c r="A23" s="10"/>
      <c r="B23" s="11" t="s">
        <v>8</v>
      </c>
      <c r="C23" s="18">
        <f>C10+C18</f>
        <v>108442.40000000001</v>
      </c>
      <c r="D23" s="18">
        <f>D10+D18</f>
        <v>223523.90000000002</v>
      </c>
      <c r="E23" s="20">
        <f>SUM(E12:E22)</f>
        <v>187246.90000000002</v>
      </c>
      <c r="F23" s="19"/>
      <c r="G23" s="20"/>
      <c r="H23" s="24">
        <v>156396.5</v>
      </c>
      <c r="I23" s="20"/>
      <c r="J23" s="28">
        <f t="shared" si="0"/>
        <v>-47954.099999999991</v>
      </c>
      <c r="L23" s="29">
        <f t="shared" si="1"/>
        <v>-0.30661875425600948</v>
      </c>
      <c r="N23" t="s">
        <v>43</v>
      </c>
    </row>
    <row r="24" spans="1:14" x14ac:dyDescent="0.25">
      <c r="B24" s="40" t="s">
        <v>44</v>
      </c>
      <c r="C24">
        <v>64051.6</v>
      </c>
    </row>
    <row r="25" spans="1:14" x14ac:dyDescent="0.25">
      <c r="B25" s="40" t="s">
        <v>45</v>
      </c>
      <c r="C25" s="39">
        <f>C23+C24</f>
        <v>172494</v>
      </c>
    </row>
    <row r="29" spans="1:14" x14ac:dyDescent="0.25">
      <c r="C29" s="39"/>
    </row>
    <row r="31" spans="1:14" x14ac:dyDescent="0.25">
      <c r="C31" s="39"/>
    </row>
    <row r="34" spans="3:3" x14ac:dyDescent="0.25">
      <c r="C34" s="39"/>
    </row>
  </sheetData>
  <protectedRanges>
    <protectedRange sqref="A10:A22" name="krista_tf_3543_0_0"/>
    <protectedRange sqref="B10:B22" name="krista_tf_3556_0_0"/>
  </protectedRanges>
  <mergeCells count="4">
    <mergeCell ref="B1:C1"/>
    <mergeCell ref="B2:C2"/>
    <mergeCell ref="B3:C3"/>
    <mergeCell ref="A6:C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B16" sqref="B16:B28"/>
    </sheetView>
  </sheetViews>
  <sheetFormatPr defaultRowHeight="15" x14ac:dyDescent="0.25"/>
  <cols>
    <col min="1" max="5" width="15.5703125" customWidth="1"/>
  </cols>
  <sheetData>
    <row r="1" spans="1:3" ht="15.75" thickBot="1" x14ac:dyDescent="0.3">
      <c r="A1" s="41">
        <v>135449.79999999999</v>
      </c>
      <c r="B1" s="48">
        <f>C1-A1</f>
        <v>-119873.59999999999</v>
      </c>
      <c r="C1" s="42">
        <v>15576.2</v>
      </c>
    </row>
    <row r="2" spans="1:3" ht="15.75" thickBot="1" x14ac:dyDescent="0.3">
      <c r="A2" s="43">
        <v>134596.1</v>
      </c>
      <c r="B2" s="48">
        <f t="shared" ref="B2:B14" si="0">C2-A2</f>
        <v>-119788.6</v>
      </c>
      <c r="C2" s="43">
        <v>14807.5</v>
      </c>
    </row>
    <row r="3" spans="1:3" ht="15.75" thickBot="1" x14ac:dyDescent="0.3">
      <c r="A3" s="44">
        <v>124245.6</v>
      </c>
      <c r="B3" s="48">
        <f t="shared" si="0"/>
        <v>-114482.1</v>
      </c>
      <c r="C3" s="44">
        <v>9763.5</v>
      </c>
    </row>
    <row r="4" spans="1:3" ht="15.75" thickBot="1" x14ac:dyDescent="0.3">
      <c r="A4" s="44">
        <v>10350.5</v>
      </c>
      <c r="B4" s="48">
        <f t="shared" si="0"/>
        <v>-5306.5</v>
      </c>
      <c r="C4" s="44">
        <v>5044</v>
      </c>
    </row>
    <row r="5" spans="1:3" ht="15.75" thickBot="1" x14ac:dyDescent="0.3">
      <c r="A5" s="45">
        <v>100</v>
      </c>
      <c r="B5" s="48">
        <f t="shared" si="0"/>
        <v>-85</v>
      </c>
      <c r="C5" s="41">
        <v>15</v>
      </c>
    </row>
    <row r="6" spans="1:3" ht="15.75" thickBot="1" x14ac:dyDescent="0.3">
      <c r="A6" s="45">
        <v>266.7</v>
      </c>
      <c r="B6" s="48">
        <f t="shared" si="0"/>
        <v>0</v>
      </c>
      <c r="C6" s="41">
        <v>266.7</v>
      </c>
    </row>
    <row r="7" spans="1:3" ht="15.75" thickBot="1" x14ac:dyDescent="0.3">
      <c r="A7" s="45">
        <v>487</v>
      </c>
      <c r="B7" s="48">
        <f t="shared" si="0"/>
        <v>0</v>
      </c>
      <c r="C7" s="41">
        <v>487</v>
      </c>
    </row>
    <row r="8" spans="1:3" ht="15.75" thickBot="1" x14ac:dyDescent="0.3">
      <c r="A8" s="41">
        <v>88074.1</v>
      </c>
      <c r="B8" s="48">
        <f t="shared" si="0"/>
        <v>-1206.5</v>
      </c>
      <c r="C8" s="43">
        <v>86867.6</v>
      </c>
    </row>
    <row r="9" spans="1:3" ht="15.75" thickBot="1" x14ac:dyDescent="0.3">
      <c r="A9" s="45">
        <v>88074.1</v>
      </c>
      <c r="B9" s="48">
        <f t="shared" si="0"/>
        <v>-1206.5</v>
      </c>
      <c r="C9" s="43">
        <v>86867.6</v>
      </c>
    </row>
    <row r="10" spans="1:3" ht="15.75" thickBot="1" x14ac:dyDescent="0.3">
      <c r="A10" s="45">
        <v>19539.7</v>
      </c>
      <c r="B10" s="48">
        <f t="shared" si="0"/>
        <v>0</v>
      </c>
      <c r="C10" s="46">
        <v>19539.7</v>
      </c>
    </row>
    <row r="11" spans="1:3" ht="15.75" thickBot="1" x14ac:dyDescent="0.3">
      <c r="A11" s="45">
        <v>5771.1</v>
      </c>
      <c r="B11" s="48">
        <f t="shared" si="0"/>
        <v>-897.20000000000073</v>
      </c>
      <c r="C11" s="46">
        <v>4873.8999999999996</v>
      </c>
    </row>
    <row r="12" spans="1:3" ht="15.75" thickBot="1" x14ac:dyDescent="0.3">
      <c r="A12" s="45">
        <v>1237</v>
      </c>
      <c r="B12" s="48">
        <f t="shared" si="0"/>
        <v>-309.29999999999995</v>
      </c>
      <c r="C12" s="47">
        <v>927.7</v>
      </c>
    </row>
    <row r="13" spans="1:3" ht="15.75" thickBot="1" x14ac:dyDescent="0.3">
      <c r="A13" s="45">
        <v>61526.3</v>
      </c>
      <c r="B13" s="48">
        <f t="shared" si="0"/>
        <v>0</v>
      </c>
      <c r="C13" s="46">
        <v>61526.3</v>
      </c>
    </row>
    <row r="14" spans="1:3" ht="15.75" thickBot="1" x14ac:dyDescent="0.3">
      <c r="A14" s="41">
        <v>223523.9</v>
      </c>
      <c r="B14" s="48">
        <f t="shared" si="0"/>
        <v>-121080.09999999999</v>
      </c>
      <c r="C14" s="43">
        <v>102443.8</v>
      </c>
    </row>
    <row r="15" spans="1:3" ht="15.75" thickBot="1" x14ac:dyDescent="0.3"/>
    <row r="16" spans="1:3" ht="15.75" thickBot="1" x14ac:dyDescent="0.3">
      <c r="A16" s="41">
        <v>135449.79999999999</v>
      </c>
      <c r="B16" s="50">
        <f>C16-A16</f>
        <v>-120364.49999999999</v>
      </c>
      <c r="C16" s="49">
        <v>15085.3</v>
      </c>
    </row>
    <row r="17" spans="1:3" ht="15.75" thickBot="1" x14ac:dyDescent="0.3">
      <c r="A17" s="43">
        <v>134596.1</v>
      </c>
      <c r="B17" s="50">
        <f t="shared" ref="B17:B28" si="1">C17-A17</f>
        <v>-120012.8</v>
      </c>
      <c r="C17" s="41">
        <v>14583.3</v>
      </c>
    </row>
    <row r="18" spans="1:3" ht="15.75" thickBot="1" x14ac:dyDescent="0.3">
      <c r="A18" s="44">
        <v>124245.6</v>
      </c>
      <c r="B18" s="50">
        <f t="shared" si="1"/>
        <v>-114706.3</v>
      </c>
      <c r="C18" s="45">
        <v>9539.2999999999993</v>
      </c>
    </row>
    <row r="19" spans="1:3" ht="15.75" thickBot="1" x14ac:dyDescent="0.3">
      <c r="A19" s="44">
        <v>10350.5</v>
      </c>
      <c r="B19" s="50">
        <f t="shared" si="1"/>
        <v>-5306.5</v>
      </c>
      <c r="C19" s="44">
        <v>5044</v>
      </c>
    </row>
    <row r="20" spans="1:3" ht="15.75" thickBot="1" x14ac:dyDescent="0.3">
      <c r="A20" s="45">
        <v>100</v>
      </c>
      <c r="B20" s="50">
        <f t="shared" si="1"/>
        <v>-85</v>
      </c>
      <c r="C20" s="45">
        <v>15</v>
      </c>
    </row>
    <row r="21" spans="1:3" ht="15.75" thickBot="1" x14ac:dyDescent="0.3">
      <c r="A21" s="45">
        <v>487</v>
      </c>
      <c r="B21" s="50">
        <f t="shared" si="1"/>
        <v>0</v>
      </c>
      <c r="C21" s="45">
        <v>487</v>
      </c>
    </row>
    <row r="22" spans="1:3" ht="15.75" thickBot="1" x14ac:dyDescent="0.3">
      <c r="A22" s="41">
        <v>88074.1</v>
      </c>
      <c r="B22" s="50">
        <f t="shared" si="1"/>
        <v>-897.20000000001164</v>
      </c>
      <c r="C22" s="41">
        <v>87176.9</v>
      </c>
    </row>
    <row r="23" spans="1:3" ht="15.75" thickBot="1" x14ac:dyDescent="0.3">
      <c r="A23" s="45">
        <v>88074.1</v>
      </c>
      <c r="B23" s="50">
        <f t="shared" si="1"/>
        <v>-897.20000000001164</v>
      </c>
      <c r="C23" s="45">
        <v>87176.9</v>
      </c>
    </row>
    <row r="24" spans="1:3" ht="15.75" thickBot="1" x14ac:dyDescent="0.3">
      <c r="A24" s="45">
        <v>19539.7</v>
      </c>
      <c r="B24" s="50">
        <f t="shared" si="1"/>
        <v>0</v>
      </c>
      <c r="C24" s="46">
        <v>19539.7</v>
      </c>
    </row>
    <row r="25" spans="1:3" ht="15.75" thickBot="1" x14ac:dyDescent="0.3">
      <c r="A25" s="45">
        <v>5771.1</v>
      </c>
      <c r="B25" s="50">
        <f t="shared" si="1"/>
        <v>-897.20000000000073</v>
      </c>
      <c r="C25" s="46">
        <v>4873.8999999999996</v>
      </c>
    </row>
    <row r="26" spans="1:3" ht="15.75" thickBot="1" x14ac:dyDescent="0.3">
      <c r="A26" s="45">
        <v>1237</v>
      </c>
      <c r="B26" s="50">
        <f t="shared" si="1"/>
        <v>0</v>
      </c>
      <c r="C26" s="47">
        <v>1237</v>
      </c>
    </row>
    <row r="27" spans="1:3" ht="15.75" thickBot="1" x14ac:dyDescent="0.3">
      <c r="A27" s="45">
        <v>61526.3</v>
      </c>
      <c r="B27" s="50">
        <f t="shared" si="1"/>
        <v>0</v>
      </c>
      <c r="C27" s="46">
        <v>61526.3</v>
      </c>
    </row>
    <row r="28" spans="1:3" ht="15.75" thickBot="1" x14ac:dyDescent="0.3">
      <c r="A28" s="41">
        <v>223257.2</v>
      </c>
      <c r="B28" s="50">
        <f t="shared" si="1"/>
        <v>-120995.00000000001</v>
      </c>
      <c r="C28" s="41">
        <v>102262.2</v>
      </c>
    </row>
    <row r="29" spans="1:3" x14ac:dyDescent="0.25">
      <c r="B29" s="5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Борисова Ольга Владимировна</cp:lastModifiedBy>
  <cp:lastPrinted>2025-05-26T06:59:53Z</cp:lastPrinted>
  <dcterms:created xsi:type="dcterms:W3CDTF">2016-10-05T07:54:25Z</dcterms:created>
  <dcterms:modified xsi:type="dcterms:W3CDTF">2025-06-11T06:40:14Z</dcterms:modified>
</cp:coreProperties>
</file>